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23'!$A$1:$N$42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91029"/>
</workbook>
</file>

<file path=xl/calcChain.xml><?xml version="1.0" encoding="utf-8"?>
<calcChain xmlns="http://schemas.openxmlformats.org/spreadsheetml/2006/main"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L34" i="2" l="1"/>
  <c r="M34" i="2"/>
  <c r="M33" i="2"/>
  <c r="L33" i="2"/>
  <c r="M36" i="2"/>
  <c r="L36" i="2"/>
  <c r="L35" i="2"/>
  <c r="M35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M30" i="2"/>
  <c r="L30" i="2"/>
  <c r="K31" i="3"/>
  <c r="L31" i="3"/>
  <c r="K29" i="3"/>
  <c r="L29" i="3"/>
  <c r="L29" i="2"/>
  <c r="M29" i="2"/>
  <c r="K30" i="3"/>
  <c r="L30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H7" i="6"/>
  <c r="L7" i="6" s="1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37" i="2" l="1"/>
  <c r="M37" i="2"/>
  <c r="L28" i="2"/>
  <c r="M28" i="2"/>
  <c r="M27" i="2"/>
  <c r="L27" i="2"/>
  <c r="L19" i="2"/>
  <c r="M19" i="2"/>
  <c r="M11" i="2"/>
  <c r="L11" i="2"/>
  <c r="M38" i="2"/>
  <c r="L38" i="2"/>
  <c r="M21" i="2"/>
  <c r="L21" i="2"/>
  <c r="L25" i="2"/>
  <c r="M25" i="2"/>
  <c r="L22" i="2"/>
  <c r="M22" i="2"/>
  <c r="L13" i="2"/>
  <c r="M13" i="2"/>
  <c r="M12" i="2"/>
  <c r="L12" i="2"/>
  <c r="M42" i="2"/>
  <c r="L42" i="2"/>
  <c r="M18" i="2"/>
  <c r="L18" i="2"/>
  <c r="L41" i="2"/>
  <c r="M41" i="2"/>
  <c r="M9" i="2"/>
  <c r="L9" i="2"/>
  <c r="L40" i="2"/>
  <c r="M40" i="2"/>
  <c r="M24" i="2"/>
  <c r="L24" i="2"/>
  <c r="L16" i="2"/>
  <c r="M16" i="2"/>
  <c r="L8" i="2"/>
  <c r="M8" i="2"/>
  <c r="M14" i="2"/>
  <c r="L14" i="2"/>
  <c r="L20" i="2"/>
  <c r="M20" i="2"/>
  <c r="K37" i="3"/>
  <c r="L37" i="3"/>
  <c r="L26" i="2"/>
  <c r="M26" i="2"/>
  <c r="L10" i="2"/>
  <c r="M10" i="2"/>
  <c r="L17" i="2"/>
  <c r="M17" i="2"/>
  <c r="M39" i="2"/>
  <c r="L39" i="2"/>
  <c r="M23" i="2"/>
  <c r="L23" i="2"/>
  <c r="M15" i="2"/>
  <c r="L15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L22" i="3" l="1"/>
  <c r="K22" i="3"/>
  <c r="N8" i="1"/>
  <c r="M8" i="1"/>
  <c r="L34" i="3"/>
  <c r="K34" i="3"/>
  <c r="K8" i="3"/>
  <c r="L8" i="3"/>
  <c r="K35" i="3"/>
  <c r="L35" i="3"/>
  <c r="K9" i="3"/>
  <c r="L9" i="3"/>
  <c r="K17" i="3"/>
  <c r="L17" i="3"/>
  <c r="L25" i="3"/>
  <c r="K25" i="3"/>
  <c r="K36" i="3"/>
  <c r="L36" i="3"/>
  <c r="K33" i="3"/>
  <c r="L33" i="3"/>
  <c r="K23" i="3"/>
  <c r="L23" i="3"/>
  <c r="K24" i="3"/>
  <c r="L24" i="3"/>
  <c r="K38" i="3"/>
  <c r="L38" i="3"/>
  <c r="K39" i="3"/>
  <c r="L39" i="3"/>
  <c r="K18" i="3"/>
  <c r="L18" i="3"/>
  <c r="K11" i="3"/>
  <c r="L11" i="3"/>
  <c r="K27" i="3"/>
  <c r="L27" i="3"/>
  <c r="K20" i="3"/>
  <c r="L20" i="3"/>
  <c r="K28" i="3"/>
  <c r="L28" i="3"/>
  <c r="L40" i="3"/>
  <c r="K40" i="3"/>
  <c r="K14" i="3"/>
  <c r="L14" i="3"/>
  <c r="K15" i="3"/>
  <c r="L15" i="3"/>
  <c r="L16" i="3"/>
  <c r="K16" i="3"/>
  <c r="K10" i="3"/>
  <c r="L10" i="3"/>
  <c r="K26" i="3"/>
  <c r="L26" i="3"/>
  <c r="K19" i="3"/>
  <c r="L19" i="3"/>
  <c r="K12" i="3"/>
  <c r="L12" i="3"/>
  <c r="L13" i="3"/>
  <c r="K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K42" i="3" l="1"/>
  <c r="L42" i="3"/>
  <c r="M15" i="1"/>
  <c r="N15" i="1"/>
  <c r="M23" i="1"/>
  <c r="N23" i="1"/>
  <c r="M16" i="1"/>
  <c r="N16" i="1"/>
  <c r="M24" i="1"/>
  <c r="N24" i="1"/>
  <c r="M13" i="1"/>
  <c r="N13" i="1"/>
  <c r="M22" i="1"/>
  <c r="N22" i="1"/>
  <c r="M17" i="1"/>
  <c r="N17" i="1"/>
  <c r="M18" i="1"/>
  <c r="N18" i="1"/>
  <c r="M21" i="1"/>
  <c r="N21" i="1"/>
  <c r="K41" i="3"/>
  <c r="L41" i="3"/>
  <c r="M10" i="1"/>
  <c r="N10" i="1"/>
  <c r="M11" i="1"/>
  <c r="N11" i="1"/>
  <c r="M19" i="1"/>
  <c r="N19" i="1"/>
  <c r="M14" i="1"/>
  <c r="N14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H2" i="4" l="1"/>
  <c r="G2" i="4"/>
</calcChain>
</file>

<file path=xl/sharedStrings.xml><?xml version="1.0" encoding="utf-8"?>
<sst xmlns="http://schemas.openxmlformats.org/spreadsheetml/2006/main" count="142" uniqueCount="59">
  <si>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</si>
  <si>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</si>
  <si>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</si>
  <si>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</si>
  <si>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</si>
  <si>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</si>
  <si>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</si>
  <si>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</si>
  <si>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</si>
  <si>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</si>
  <si>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</si>
  <si>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</si>
  <si>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</si>
  <si>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</si>
  <si>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</si>
  <si>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</si>
  <si>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</si>
  <si>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</si>
  <si>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</si>
  <si>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</si>
  <si>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</si>
  <si>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</si>
  <si>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</si>
  <si>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</si>
  <si>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</si>
  <si>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</si>
  <si>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</si>
  <si>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</si>
  <si>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</si>
  <si>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</si>
  <si>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</si>
  <si>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</si>
  <si>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</si>
  <si>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</si>
  <si>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</si>
  <si>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</si>
  <si>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</si>
  <si>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</si>
  <si>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</si>
  <si>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</si>
  <si>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</si>
  <si>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</si>
  <si>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</si>
  <si>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</si>
  <si>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</si>
  <si>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</si>
  <si>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</si>
  <si>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</si>
  <si>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</si>
  <si>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</si>
  <si>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</si>
  <si>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</si>
  <si>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</si>
  <si>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</si>
  <si>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</si>
  <si>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</si>
  <si>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</si>
  <si>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</si>
  <si>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WMST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</si>
</sst>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1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G2" sqref="G2:I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1" t="s">
        <v>19</v>
      </c>
      <c r="H1" s="122"/>
      <c r="I1" s="123"/>
      <c r="J1" s="78" t="s">
        <v>41</v>
      </c>
      <c r="K1" s="63" t="s">
        <v>43</v>
      </c>
      <c r="L1" s="64" t="s">
        <v>2</v>
      </c>
      <c r="M1" s="65" t="s">
        <v>3</v>
      </c>
      <c r="N1" s="79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9">
        <v>23</v>
      </c>
      <c r="G2" s="124" t="s">
        <v>58</v>
      </c>
      <c r="H2" s="124"/>
      <c r="I2" s="124"/>
      <c r="J2" s="13">
        <f>'23-24 Summary'!D2</f>
        <v>0.4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50</v>
      </c>
    </row>
    <row r="3" spans="1:15" ht="19.5" customHeight="1" x14ac:dyDescent="0.25">
      <c r="A3" s="125"/>
      <c r="B3" s="126"/>
      <c r="C3" s="126"/>
      <c r="D3" s="126"/>
      <c r="E3" s="126"/>
      <c r="F3" s="126"/>
      <c r="G3" s="31"/>
      <c r="H3" s="119" t="s">
        <v>40</v>
      </c>
      <c r="I3" s="119"/>
      <c r="J3" s="120"/>
      <c r="K3" s="5">
        <f>'23-24 Summary'!D2-'Summer 23'!K2-'Fall 23'!J2-'Spring 24'!I2</f>
        <v>0</v>
      </c>
      <c r="L3" s="16"/>
      <c r="M3" s="17"/>
      <c r="N3" s="17"/>
      <c r="O3" s="103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53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0" t="s">
        <v>14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2"/>
    </row>
    <row r="26" spans="1:15" ht="88.5" customHeight="1" x14ac:dyDescent="0.25">
      <c r="A26" s="113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5"/>
    </row>
    <row r="27" spans="1:15" x14ac:dyDescent="0.25">
      <c r="A27" s="116"/>
      <c r="B27" s="117"/>
      <c r="C27" s="117"/>
      <c r="D27" s="117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8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C7" sqref="C7"/>
      <selection pane="bottomLeft" activeCell="E5" sqref="E5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20.28515625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1" t="s">
        <v>19</v>
      </c>
      <c r="G1" s="122"/>
      <c r="H1" s="123"/>
      <c r="I1" s="2" t="s">
        <v>41</v>
      </c>
      <c r="J1" s="63" t="s">
        <v>41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23</v>
      </c>
      <c r="F2" s="127" t="s">
        <v>58</v>
      </c>
      <c r="G2" s="128"/>
      <c r="H2" s="128"/>
      <c r="I2" s="13">
        <f>'23-24 Summary'!D2</f>
        <v>0.4</v>
      </c>
      <c r="J2" s="5">
        <f>SUM(J7:J42)</f>
        <v>0.2</v>
      </c>
      <c r="K2" s="6">
        <f>SUM(K7:K42)</f>
        <v>132</v>
      </c>
      <c r="L2" s="7">
        <f>SUM(L7:L42)</f>
        <v>4.4000000000000004</v>
      </c>
      <c r="M2" s="7">
        <f>K2/J2</f>
        <v>660</v>
      </c>
    </row>
    <row r="3" spans="1:15" ht="19.5" customHeight="1" x14ac:dyDescent="0.25">
      <c r="A3" s="125"/>
      <c r="B3" s="126"/>
      <c r="C3" s="126"/>
      <c r="D3" s="126"/>
      <c r="E3" s="126"/>
      <c r="F3" s="31"/>
      <c r="G3" s="119" t="s">
        <v>40</v>
      </c>
      <c r="H3" s="119"/>
      <c r="I3" s="120"/>
      <c r="J3" s="5">
        <f>'23-24 Summary'!D2-'Summer 23'!K2-'Fall 23'!J2-'Spring 24'!I2</f>
        <v>0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58</v>
      </c>
      <c r="B7" s="54">
        <v>1</v>
      </c>
      <c r="C7" s="54">
        <v>44</v>
      </c>
      <c r="D7" s="54">
        <v>32</v>
      </c>
      <c r="E7" s="34">
        <v>44</v>
      </c>
      <c r="F7" s="54">
        <v>1</v>
      </c>
      <c r="G7" s="75">
        <f t="shared" ref="G7:G42" si="0">E7*F7</f>
        <v>44</v>
      </c>
      <c r="H7" s="55">
        <v>3</v>
      </c>
      <c r="I7" s="35">
        <v>3</v>
      </c>
      <c r="J7" s="69">
        <f t="shared" ref="J7" si="1">I7*F7/15</f>
        <v>0.2</v>
      </c>
      <c r="K7" s="70">
        <f t="shared" ref="K7" si="2">(G7*H7)</f>
        <v>132</v>
      </c>
      <c r="L7" s="71">
        <f>K7/30</f>
        <v>4.4000000000000004</v>
      </c>
      <c r="M7" s="69">
        <f>K7/J7</f>
        <v>660</v>
      </c>
      <c r="N7" s="56"/>
    </row>
    <row r="8" spans="1:15" ht="15.75" customHeight="1" x14ac:dyDescent="0.25">
      <c r="A8" s="54"/>
      <c r="B8" s="54"/>
      <c r="C8" s="54"/>
      <c r="D8" s="54"/>
      <c r="E8" s="34"/>
      <c r="F8" s="54"/>
      <c r="G8" s="75">
        <f t="shared" si="0"/>
        <v>0</v>
      </c>
      <c r="H8" s="55"/>
      <c r="I8" s="35"/>
      <c r="J8" s="69">
        <f t="shared" ref="J8:J42" si="3">I8*F8/15</f>
        <v>0</v>
      </c>
      <c r="K8" s="70">
        <f t="shared" ref="K8:K42" si="4">(G8*H8)</f>
        <v>0</v>
      </c>
      <c r="L8" s="71">
        <f t="shared" ref="L8:L42" si="5">K8/30</f>
        <v>0</v>
      </c>
      <c r="M8" s="69" t="e">
        <f t="shared" ref="M8:M42" si="6">K8/J8</f>
        <v>#DIV/0!</v>
      </c>
      <c r="N8" s="56"/>
    </row>
    <row r="9" spans="1:15" ht="15.75" customHeight="1" x14ac:dyDescent="0.25">
      <c r="A9" s="54"/>
      <c r="B9" s="44"/>
      <c r="C9" s="54"/>
      <c r="D9" s="54"/>
      <c r="E9" s="34"/>
      <c r="F9" s="54"/>
      <c r="G9" s="75">
        <f t="shared" si="0"/>
        <v>0</v>
      </c>
      <c r="H9" s="55"/>
      <c r="I9" s="35"/>
      <c r="J9" s="69">
        <f t="shared" si="3"/>
        <v>0</v>
      </c>
      <c r="K9" s="70">
        <f t="shared" si="4"/>
        <v>0</v>
      </c>
      <c r="L9" s="71">
        <f t="shared" si="5"/>
        <v>0</v>
      </c>
      <c r="M9" s="69" t="e">
        <f t="shared" si="6"/>
        <v>#DIV/0!</v>
      </c>
      <c r="N9" s="56"/>
    </row>
    <row r="10" spans="1:15" ht="15.75" customHeight="1" x14ac:dyDescent="0.25">
      <c r="A10" s="54"/>
      <c r="B10" s="54"/>
      <c r="C10" s="54"/>
      <c r="D10" s="54"/>
      <c r="E10" s="54"/>
      <c r="F10" s="54"/>
      <c r="G10" s="75">
        <f t="shared" si="0"/>
        <v>0</v>
      </c>
      <c r="H10" s="55"/>
      <c r="I10" s="55"/>
      <c r="J10" s="69">
        <f t="shared" si="3"/>
        <v>0</v>
      </c>
      <c r="K10" s="70">
        <f t="shared" si="4"/>
        <v>0</v>
      </c>
      <c r="L10" s="71">
        <f t="shared" si="5"/>
        <v>0</v>
      </c>
      <c r="M10" s="69" t="e">
        <f t="shared" si="6"/>
        <v>#DIV/0!</v>
      </c>
      <c r="N10" s="56"/>
    </row>
    <row r="11" spans="1:15" ht="15.75" customHeight="1" x14ac:dyDescent="0.25">
      <c r="A11" s="54"/>
      <c r="B11" s="54"/>
      <c r="C11" s="54"/>
      <c r="D11" s="54"/>
      <c r="E11" s="54"/>
      <c r="F11" s="54"/>
      <c r="G11" s="75">
        <f t="shared" si="0"/>
        <v>0</v>
      </c>
      <c r="H11" s="55"/>
      <c r="I11" s="55"/>
      <c r="J11" s="69">
        <f t="shared" si="3"/>
        <v>0</v>
      </c>
      <c r="K11" s="70">
        <f t="shared" si="4"/>
        <v>0</v>
      </c>
      <c r="L11" s="71">
        <f t="shared" si="5"/>
        <v>0</v>
      </c>
      <c r="M11" s="69" t="e">
        <f t="shared" si="6"/>
        <v>#DIV/0!</v>
      </c>
      <c r="N11" s="56"/>
    </row>
    <row r="12" spans="1:15" ht="15.75" customHeight="1" x14ac:dyDescent="0.25">
      <c r="A12" s="44"/>
      <c r="B12" s="44"/>
      <c r="C12" s="54"/>
      <c r="D12" s="54"/>
      <c r="E12" s="54"/>
      <c r="F12" s="54"/>
      <c r="G12" s="75">
        <f t="shared" si="0"/>
        <v>0</v>
      </c>
      <c r="H12" s="55"/>
      <c r="I12" s="55"/>
      <c r="J12" s="69">
        <f t="shared" si="3"/>
        <v>0</v>
      </c>
      <c r="K12" s="70">
        <f t="shared" si="4"/>
        <v>0</v>
      </c>
      <c r="L12" s="71">
        <f t="shared" si="5"/>
        <v>0</v>
      </c>
      <c r="M12" s="69" t="e">
        <f t="shared" si="6"/>
        <v>#DIV/0!</v>
      </c>
      <c r="N12" s="56"/>
    </row>
    <row r="13" spans="1:15" ht="15.75" customHeight="1" x14ac:dyDescent="0.25">
      <c r="A13" s="44"/>
      <c r="B13" s="44"/>
      <c r="C13" s="54"/>
      <c r="D13" s="54"/>
      <c r="E13" s="54"/>
      <c r="F13" s="54"/>
      <c r="G13" s="75">
        <f t="shared" si="0"/>
        <v>0</v>
      </c>
      <c r="H13" s="55"/>
      <c r="I13" s="55"/>
      <c r="J13" s="69">
        <f t="shared" si="3"/>
        <v>0</v>
      </c>
      <c r="K13" s="70">
        <f t="shared" si="4"/>
        <v>0</v>
      </c>
      <c r="L13" s="71">
        <f t="shared" si="5"/>
        <v>0</v>
      </c>
      <c r="M13" s="69" t="e">
        <f t="shared" si="6"/>
        <v>#DIV/0!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2"/>
    </row>
    <row r="44" spans="1:14" ht="61.5" customHeight="1" x14ac:dyDescent="0.25">
      <c r="A44" s="116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8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F3" sqref="F3:H3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5703125" style="73" bestFit="1" customWidth="1"/>
    <col min="10" max="10" width="20" style="73" bestFit="1" customWidth="1"/>
    <col min="11" max="11" width="9.140625" style="73"/>
    <col min="12" max="12" width="15.42578125" style="73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1" t="s">
        <v>19</v>
      </c>
      <c r="F1" s="122"/>
      <c r="G1" s="123"/>
      <c r="H1" s="78" t="s">
        <v>41</v>
      </c>
      <c r="I1" s="63" t="s">
        <v>42</v>
      </c>
      <c r="J1" s="64" t="s">
        <v>41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24</v>
      </c>
      <c r="E2" s="128" t="s">
        <v>58</v>
      </c>
      <c r="F2" s="128"/>
      <c r="G2" s="128"/>
      <c r="H2" s="13">
        <f>'23-24 Summary'!D2</f>
        <v>0.4</v>
      </c>
      <c r="I2" s="5">
        <f>SUM(I7:I42)</f>
        <v>0.2</v>
      </c>
      <c r="J2" s="14">
        <f>SUM(J7:J42)</f>
        <v>132</v>
      </c>
      <c r="K2" s="15">
        <f>SUM(K7:K42)</f>
        <v>4.4000000000000004</v>
      </c>
      <c r="L2" s="15">
        <f>J2/I2</f>
        <v>660</v>
      </c>
    </row>
    <row r="3" spans="1:14" ht="19.5" customHeight="1" x14ac:dyDescent="0.25">
      <c r="A3" s="125"/>
      <c r="B3" s="126"/>
      <c r="C3" s="126"/>
      <c r="D3" s="126"/>
      <c r="E3" s="31"/>
      <c r="F3" s="119" t="s">
        <v>40</v>
      </c>
      <c r="G3" s="119"/>
      <c r="H3" s="120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2" t="s">
        <v>38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7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58</v>
      </c>
      <c r="B7" s="54">
        <v>2</v>
      </c>
      <c r="C7" s="54">
        <v>44</v>
      </c>
      <c r="D7" s="34">
        <v>44</v>
      </c>
      <c r="E7" s="54">
        <v>1</v>
      </c>
      <c r="F7" s="70">
        <f t="shared" ref="F7:F40" si="0">D7*E7</f>
        <v>44</v>
      </c>
      <c r="G7" s="86">
        <v>3</v>
      </c>
      <c r="H7" s="87">
        <v>3</v>
      </c>
      <c r="I7" s="69">
        <f t="shared" ref="I7" si="1">H7*E7/15</f>
        <v>0.2</v>
      </c>
      <c r="J7" s="70">
        <f t="shared" ref="J7" si="2">(F7*G7)</f>
        <v>132</v>
      </c>
      <c r="K7" s="71">
        <f>J7/30</f>
        <v>4.4000000000000004</v>
      </c>
      <c r="L7" s="69">
        <f t="shared" ref="L7" si="3">J7/I7</f>
        <v>660</v>
      </c>
      <c r="M7" s="56"/>
    </row>
    <row r="8" spans="1:14" ht="15.75" customHeight="1" x14ac:dyDescent="0.25">
      <c r="A8" s="54"/>
      <c r="B8" s="54"/>
      <c r="C8" s="54"/>
      <c r="D8" s="34"/>
      <c r="E8" s="54"/>
      <c r="F8" s="70">
        <f t="shared" si="0"/>
        <v>0</v>
      </c>
      <c r="G8" s="86"/>
      <c r="H8" s="87"/>
      <c r="I8" s="69">
        <f t="shared" ref="I8:I42" si="4">H8*E8/15</f>
        <v>0</v>
      </c>
      <c r="J8" s="70">
        <f t="shared" ref="J8:J42" si="5">(F8*G8)</f>
        <v>0</v>
      </c>
      <c r="K8" s="71">
        <f t="shared" ref="K8:K42" si="6">J8/30</f>
        <v>0</v>
      </c>
      <c r="L8" s="69" t="e">
        <f t="shared" ref="L8:L42" si="7">J8/I8</f>
        <v>#DIV/0!</v>
      </c>
      <c r="M8" s="56"/>
    </row>
    <row r="9" spans="1:14" ht="15.75" customHeight="1" x14ac:dyDescent="0.25">
      <c r="A9" s="54"/>
      <c r="B9" s="54"/>
      <c r="C9" s="54"/>
      <c r="D9" s="34"/>
      <c r="E9" s="54"/>
      <c r="F9" s="70">
        <f t="shared" si="0"/>
        <v>0</v>
      </c>
      <c r="G9" s="86"/>
      <c r="H9" s="87"/>
      <c r="I9" s="69">
        <f t="shared" si="4"/>
        <v>0</v>
      </c>
      <c r="J9" s="70">
        <f t="shared" si="5"/>
        <v>0</v>
      </c>
      <c r="K9" s="71">
        <f t="shared" si="6"/>
        <v>0</v>
      </c>
      <c r="L9" s="69" t="e">
        <f t="shared" si="7"/>
        <v>#DIV/0!</v>
      </c>
      <c r="M9" s="56"/>
    </row>
    <row r="10" spans="1:14" ht="15.75" customHeight="1" x14ac:dyDescent="0.25">
      <c r="A10" s="54"/>
      <c r="B10" s="54"/>
      <c r="C10" s="54"/>
      <c r="D10" s="54"/>
      <c r="E10" s="54"/>
      <c r="F10" s="70">
        <f t="shared" si="0"/>
        <v>0</v>
      </c>
      <c r="G10" s="86"/>
      <c r="H10" s="86"/>
      <c r="I10" s="69">
        <f t="shared" si="4"/>
        <v>0</v>
      </c>
      <c r="J10" s="70">
        <f t="shared" si="5"/>
        <v>0</v>
      </c>
      <c r="K10" s="71">
        <f t="shared" si="6"/>
        <v>0</v>
      </c>
      <c r="L10" s="69" t="e">
        <f t="shared" si="7"/>
        <v>#DIV/0!</v>
      </c>
      <c r="M10" s="56"/>
    </row>
    <row r="11" spans="1:14" ht="15.75" customHeight="1" x14ac:dyDescent="0.25">
      <c r="A11" s="54"/>
      <c r="B11" s="54"/>
      <c r="C11" s="54"/>
      <c r="D11" s="54"/>
      <c r="E11" s="54"/>
      <c r="F11" s="70">
        <f t="shared" si="0"/>
        <v>0</v>
      </c>
      <c r="G11" s="86"/>
      <c r="H11" s="86"/>
      <c r="I11" s="69">
        <f t="shared" si="4"/>
        <v>0</v>
      </c>
      <c r="J11" s="70">
        <f t="shared" si="5"/>
        <v>0</v>
      </c>
      <c r="K11" s="71">
        <f t="shared" si="6"/>
        <v>0</v>
      </c>
      <c r="L11" s="69" t="e">
        <f t="shared" si="7"/>
        <v>#DIV/0!</v>
      </c>
      <c r="M11" s="56"/>
    </row>
    <row r="12" spans="1:14" ht="15.75" customHeight="1" x14ac:dyDescent="0.25">
      <c r="A12" s="36"/>
      <c r="B12" s="37"/>
      <c r="C12" s="54"/>
      <c r="D12" s="54"/>
      <c r="E12" s="54"/>
      <c r="F12" s="70">
        <f t="shared" si="0"/>
        <v>0</v>
      </c>
      <c r="G12" s="86"/>
      <c r="H12" s="86"/>
      <c r="I12" s="69">
        <f t="shared" si="4"/>
        <v>0</v>
      </c>
      <c r="J12" s="70">
        <f t="shared" si="5"/>
        <v>0</v>
      </c>
      <c r="K12" s="71">
        <f t="shared" si="6"/>
        <v>0</v>
      </c>
      <c r="L12" s="69" t="e">
        <f t="shared" si="7"/>
        <v>#DIV/0!</v>
      </c>
      <c r="M12" s="56"/>
    </row>
    <row r="13" spans="1:14" ht="15.75" customHeight="1" x14ac:dyDescent="0.25">
      <c r="A13" s="38"/>
      <c r="B13" s="39"/>
      <c r="C13" s="54"/>
      <c r="D13" s="54"/>
      <c r="E13" s="54"/>
      <c r="F13" s="70">
        <f t="shared" si="0"/>
        <v>0</v>
      </c>
      <c r="G13" s="86"/>
      <c r="H13" s="86"/>
      <c r="I13" s="69">
        <f t="shared" si="4"/>
        <v>0</v>
      </c>
      <c r="J13" s="70">
        <f t="shared" si="5"/>
        <v>0</v>
      </c>
      <c r="K13" s="71">
        <f t="shared" si="6"/>
        <v>0</v>
      </c>
      <c r="L13" s="69" t="e">
        <f t="shared" si="7"/>
        <v>#DIV/0!</v>
      </c>
      <c r="M13" s="56"/>
    </row>
    <row r="14" spans="1:14" ht="15.75" customHeight="1" x14ac:dyDescent="0.25">
      <c r="A14" s="38"/>
      <c r="B14" s="39"/>
      <c r="C14" s="54"/>
      <c r="D14" s="54"/>
      <c r="E14" s="54"/>
      <c r="F14" s="70">
        <f t="shared" si="0"/>
        <v>0</v>
      </c>
      <c r="G14" s="86"/>
      <c r="H14" s="86"/>
      <c r="I14" s="69">
        <f t="shared" si="4"/>
        <v>0</v>
      </c>
      <c r="J14" s="70">
        <f t="shared" si="5"/>
        <v>0</v>
      </c>
      <c r="K14" s="71">
        <f t="shared" si="6"/>
        <v>0</v>
      </c>
      <c r="L14" s="69" t="e">
        <f t="shared" si="7"/>
        <v>#DIV/0!</v>
      </c>
      <c r="M14" s="56"/>
    </row>
    <row r="15" spans="1:14" ht="15.75" customHeight="1" x14ac:dyDescent="0.25">
      <c r="A15" s="38"/>
      <c r="B15" s="39"/>
      <c r="C15" s="54"/>
      <c r="D15" s="54"/>
      <c r="E15" s="54"/>
      <c r="F15" s="70">
        <f t="shared" si="0"/>
        <v>0</v>
      </c>
      <c r="G15" s="86"/>
      <c r="H15" s="86"/>
      <c r="I15" s="69">
        <f t="shared" si="4"/>
        <v>0</v>
      </c>
      <c r="J15" s="70">
        <f t="shared" si="5"/>
        <v>0</v>
      </c>
      <c r="K15" s="71">
        <f t="shared" si="6"/>
        <v>0</v>
      </c>
      <c r="L15" s="69" t="e">
        <f t="shared" si="7"/>
        <v>#DIV/0!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0" t="s">
        <v>14</v>
      </c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12"/>
    </row>
    <row r="44" spans="1:13" s="47" customFormat="1" ht="60.75" customHeight="1" x14ac:dyDescent="0.25">
      <c r="A44" s="113"/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29"/>
    </row>
    <row r="45" spans="1:13" x14ac:dyDescent="0.25">
      <c r="A45" s="130"/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31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C2" sqref="C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39</v>
      </c>
      <c r="C2" s="11" t="s">
        <v>58</v>
      </c>
      <c r="D2" s="107">
        <v>0.4</v>
      </c>
      <c r="E2" s="5">
        <f>SUM('Summer 23'!K2,'Fall 23'!J2,'Spring 24'!I2)</f>
        <v>0.4</v>
      </c>
      <c r="F2" s="5">
        <f>SUM('Summer 23'!L2,'Fall 23'!K2,'Spring 24'!J2)</f>
        <v>264</v>
      </c>
      <c r="G2" s="5">
        <f>SUM('Summer 23'!M2,'Fall 23'!L2,'Spring 24'!K2)</f>
        <v>8.8000000000000007</v>
      </c>
      <c r="H2" s="7">
        <f>F2/E2</f>
        <v>660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8"/>
    </row>
    <row r="6" spans="1:14" ht="15.75" thickBot="1" x14ac:dyDescent="0.3">
      <c r="A6" s="62"/>
      <c r="B6" s="62"/>
      <c r="D6" s="62"/>
      <c r="E6" s="105" t="s">
        <v>44</v>
      </c>
      <c r="F6" s="105" t="s">
        <v>45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06"/>
      <c r="F7" s="106">
        <v>0.2</v>
      </c>
    </row>
    <row r="8" spans="1:14" x14ac:dyDescent="0.25">
      <c r="D8" s="102" t="s">
        <v>12</v>
      </c>
      <c r="E8" s="106"/>
      <c r="F8" s="106">
        <v>2.8</v>
      </c>
    </row>
    <row r="9" spans="1:14" x14ac:dyDescent="0.25">
      <c r="D9" s="102" t="s">
        <v>35</v>
      </c>
      <c r="E9" s="106"/>
      <c r="F9" s="106">
        <v>450</v>
      </c>
    </row>
    <row r="11" spans="1:14" x14ac:dyDescent="0.25">
      <c r="C11"/>
      <c r="D11"/>
      <c r="E11"/>
      <c r="F11"/>
      <c r="G11"/>
    </row>
    <row r="12" spans="1:14" x14ac:dyDescent="0.25">
      <c r="E12"/>
      <c r="F12"/>
      <c r="G12"/>
    </row>
    <row r="13" spans="1:14" x14ac:dyDescent="0.25">
      <c r="E13" s="106"/>
      <c r="F13" s="106"/>
      <c r="G13" s="106"/>
    </row>
    <row r="16" spans="1:14" x14ac:dyDescent="0.25">
      <c r="E16" s="133" t="s">
        <v>57</v>
      </c>
      <c r="F16" s="133"/>
      <c r="G16" s="133"/>
    </row>
    <row r="17" spans="4:7" ht="15.75" thickBot="1" x14ac:dyDescent="0.3">
      <c r="E17" s="104" t="s">
        <v>34</v>
      </c>
      <c r="F17" s="104" t="s">
        <v>35</v>
      </c>
      <c r="G17" s="104" t="s">
        <v>12</v>
      </c>
    </row>
    <row r="18" spans="4:7" x14ac:dyDescent="0.25">
      <c r="D18" s="102" t="s">
        <v>37</v>
      </c>
      <c r="E18" s="109">
        <v>0.4</v>
      </c>
      <c r="F18" s="109">
        <v>412.5</v>
      </c>
      <c r="G18" s="109">
        <v>5.5</v>
      </c>
    </row>
    <row r="19" spans="4:7" x14ac:dyDescent="0.25">
      <c r="D19" s="102" t="s">
        <v>29</v>
      </c>
      <c r="E19" s="109">
        <v>0.4</v>
      </c>
      <c r="F19" s="109">
        <v>532.5</v>
      </c>
      <c r="G19" s="109">
        <v>7</v>
      </c>
    </row>
    <row r="20" spans="4:7" x14ac:dyDescent="0.25">
      <c r="D20" s="102" t="s">
        <v>33</v>
      </c>
      <c r="E20" s="109">
        <v>0.4</v>
      </c>
      <c r="F20" s="109">
        <v>510</v>
      </c>
      <c r="G20" s="109">
        <v>6.8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G2" sqref="G2:I2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5703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1" t="s">
        <v>19</v>
      </c>
      <c r="H1" s="122"/>
      <c r="I1" s="123"/>
      <c r="J1" s="78" t="s">
        <v>41</v>
      </c>
      <c r="K1" s="63" t="s">
        <v>48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39</v>
      </c>
      <c r="G2" s="145" t="str">
        <f>'23-24 Summary'!C2</f>
        <v>WMST</v>
      </c>
      <c r="H2" s="145"/>
      <c r="I2" s="145"/>
      <c r="J2" s="13">
        <f>'23-24 Summary'!D2</f>
        <v>0.4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3"/>
      <c r="B3" s="143"/>
      <c r="C3" s="143"/>
      <c r="D3" s="143"/>
      <c r="E3" s="143"/>
      <c r="F3" s="143"/>
      <c r="G3" s="31"/>
      <c r="H3" s="119" t="s">
        <v>40</v>
      </c>
      <c r="I3" s="119"/>
      <c r="J3" s="120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/>
      <c r="B7" s="44"/>
      <c r="C7" s="21"/>
      <c r="D7" s="21"/>
      <c r="E7" s="21"/>
      <c r="F7" s="34"/>
      <c r="G7" s="21"/>
      <c r="H7" s="70">
        <f>G7*F7</f>
        <v>0</v>
      </c>
      <c r="I7" s="92"/>
      <c r="J7" s="87"/>
      <c r="K7" s="93">
        <f t="shared" ref="K7:K15" si="0">J7*G7/15</f>
        <v>0</v>
      </c>
      <c r="L7" s="94">
        <f>H7*I7</f>
        <v>0</v>
      </c>
      <c r="M7" s="95">
        <f>L7/30</f>
        <v>0</v>
      </c>
      <c r="N7" s="93" t="e">
        <f t="shared" ref="N7:N15" si="1">L7/K7</f>
        <v>#DIV/0!</v>
      </c>
      <c r="O7" s="48"/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2022-11-10T17:24:20Z</cp:lastPrinted>
  <dcterms:created xsi:type="dcterms:W3CDTF">2013-10-25T01:46:28Z</dcterms:created>
  <dcterms:modified xsi:type="dcterms:W3CDTF">2022-12-06T19:21:52Z</dcterms:modified>
</cp:coreProperties>
</file>